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445" activeTab="2"/>
  </bookViews>
  <sheets>
    <sheet name="A" sheetId="1" r:id="rId1"/>
    <sheet name="C-ROS" sheetId="2" r:id="rId2"/>
    <sheet name="C-SOD" sheetId="3" r:id="rId3"/>
    <sheet name="C-MDA" sheetId="4" r:id="rId4"/>
    <sheet name="C-E2" sheetId="5" r:id="rId5"/>
    <sheet name="C-FSH" sheetId="6" r:id="rId6"/>
  </sheets>
  <calcPr calcId="144525"/>
</workbook>
</file>

<file path=xl/sharedStrings.xml><?xml version="1.0" encoding="utf-8"?>
<sst xmlns="http://schemas.openxmlformats.org/spreadsheetml/2006/main" count="87" uniqueCount="23">
  <si>
    <t>D7</t>
  </si>
  <si>
    <t>D15</t>
  </si>
  <si>
    <t>group</t>
  </si>
  <si>
    <t>No</t>
  </si>
  <si>
    <t>weight</t>
  </si>
  <si>
    <t>ovarian weight</t>
  </si>
  <si>
    <t>WT</t>
  </si>
  <si>
    <t>POF</t>
  </si>
  <si>
    <t>DMSO</t>
  </si>
  <si>
    <t>3-MA</t>
  </si>
  <si>
    <r>
      <rPr>
        <sz val="9"/>
        <color rgb="FF333333"/>
        <rFont val="微软雅黑"/>
        <charset val="134"/>
      </rPr>
      <t>U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</si>
  <si>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x=(y+0.0074)/0.0052</t>
  </si>
  <si>
    <t>7d</t>
  </si>
  <si>
    <t>C</t>
  </si>
  <si>
    <t>15d</t>
  </si>
  <si>
    <r>
      <rPr>
        <sz val="9"/>
        <color rgb="FF333333"/>
        <rFont val="微软雅黑"/>
        <charset val="134"/>
      </rPr>
      <t>U</t>
    </r>
    <r>
      <rPr>
        <sz val="10.5"/>
        <color rgb="FF333333"/>
        <rFont val="微软雅黑"/>
        <charset val="134"/>
      </rPr>
      <t> 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</si>
  <si>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x=(y-0.0769)/0.0195</t>
  </si>
  <si>
    <t>Craw=C*5</t>
  </si>
  <si>
    <r>
      <rPr>
        <sz val="10.5"/>
        <color rgb="FF333333"/>
        <rFont val="微软雅黑"/>
        <charset val="134"/>
      </rPr>
      <t> </t>
    </r>
    <r>
      <rPr>
        <sz val="9"/>
        <color rgb="FF333333"/>
        <rFont val="微软雅黑"/>
        <charset val="134"/>
      </rPr>
      <t>nmol</t>
    </r>
    <r>
      <rPr>
        <sz val="10.5"/>
        <color rgb="FF333333"/>
        <rFont val="微软雅黑"/>
        <charset val="134"/>
      </rPr>
      <t> 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</si>
  <si>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ng/L</t>
  </si>
  <si>
    <t>x=(y-0.0021)/0.0231</t>
  </si>
  <si>
    <t>ng/ml</t>
  </si>
  <si>
    <t>Craw=C*2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</si>
</sst>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10.5"/>
      <color rgb="FF333333"/>
      <name val="微软雅黑"/>
      <charset val="134"/>
    </font>
    <font>
      <sz val="9"/>
      <color rgb="FF333333"/>
      <name val="微软雅黑"/>
      <charset val="134"/>
    </font>
    <font>
      <sz val="10.5"/>
      <color rgb="FF000000"/>
      <name val="华文楷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33333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2" borderId="1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0" fontId="0" fillId="0" borderId="0" xfId="0" applyNumberFormat="1" applyAlignmen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2" borderId="0" xfId="0" applyNumberFormat="1" applyFont="1" applyFill="1">
      <alignment vertical="center"/>
    </xf>
    <xf numFmtId="0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10" fontId="0" fillId="0" borderId="0" xfId="0" applyNumberFormat="1">
      <alignment vertical="center"/>
    </xf>
    <xf numFmtId="177" fontId="0" fillId="2" borderId="0" xfId="0" applyNumberFormat="1" applyFill="1">
      <alignment vertical="center"/>
    </xf>
    <xf numFmtId="0" fontId="4" fillId="0" borderId="0" xfId="0" applyFont="1">
      <alignment vertical="center"/>
    </xf>
    <xf numFmtId="176" fontId="0" fillId="2" borderId="0" xfId="0" applyNumberFormat="1" applyFill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/>
    <xf numFmtId="0" fontId="0" fillId="0" borderId="0" xfId="0" applyAlignment="1">
      <alignment horizontal="justify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C29" sqref="C29"/>
    </sheetView>
  </sheetViews>
  <sheetFormatPr defaultColWidth="9" defaultRowHeight="13.5" outlineLevelCol="7"/>
  <sheetData>
    <row r="1" spans="2:8">
      <c r="B1" s="14" t="s">
        <v>0</v>
      </c>
      <c r="C1" s="14"/>
      <c r="D1" s="14"/>
      <c r="E1" s="14"/>
      <c r="F1" s="14" t="s">
        <v>1</v>
      </c>
      <c r="G1" s="14"/>
      <c r="H1" s="14"/>
    </row>
    <row r="2" spans="1:8">
      <c r="A2" t="s">
        <v>2</v>
      </c>
      <c r="B2" t="s">
        <v>3</v>
      </c>
      <c r="C2" t="s">
        <v>4</v>
      </c>
      <c r="D2" t="s">
        <v>5</v>
      </c>
      <c r="F2" t="s">
        <v>3</v>
      </c>
      <c r="G2" t="s">
        <v>4</v>
      </c>
      <c r="H2" t="s">
        <v>5</v>
      </c>
    </row>
    <row r="3" spans="1:8">
      <c r="A3" s="21" t="s">
        <v>6</v>
      </c>
      <c r="B3">
        <v>1</v>
      </c>
      <c r="C3">
        <v>19.7</v>
      </c>
      <c r="D3">
        <v>0.021</v>
      </c>
      <c r="F3">
        <v>24</v>
      </c>
      <c r="G3">
        <v>22.1</v>
      </c>
      <c r="H3" s="22">
        <v>0.02</v>
      </c>
    </row>
    <row r="4" spans="1:8">
      <c r="A4" s="21"/>
      <c r="B4">
        <v>2</v>
      </c>
      <c r="C4">
        <v>19.8</v>
      </c>
      <c r="D4">
        <v>0.019</v>
      </c>
      <c r="F4">
        <v>25</v>
      </c>
      <c r="G4">
        <v>21.8</v>
      </c>
      <c r="H4" s="22">
        <v>0.022</v>
      </c>
    </row>
    <row r="5" spans="1:8">
      <c r="A5" s="21"/>
      <c r="B5">
        <v>3</v>
      </c>
      <c r="C5">
        <v>20</v>
      </c>
      <c r="D5">
        <v>0.02</v>
      </c>
      <c r="F5">
        <v>26</v>
      </c>
      <c r="G5">
        <v>21.9</v>
      </c>
      <c r="H5" s="22">
        <v>0.019</v>
      </c>
    </row>
    <row r="6" spans="1:8">
      <c r="A6" s="21"/>
      <c r="F6">
        <v>27</v>
      </c>
      <c r="G6">
        <v>22.3</v>
      </c>
      <c r="H6" s="22">
        <v>0.021</v>
      </c>
    </row>
    <row r="7" spans="1:8">
      <c r="A7" s="21"/>
      <c r="F7">
        <v>28</v>
      </c>
      <c r="G7">
        <v>22</v>
      </c>
      <c r="H7" s="22">
        <v>0.021</v>
      </c>
    </row>
    <row r="8" spans="1:8">
      <c r="A8" s="21"/>
      <c r="F8">
        <v>29</v>
      </c>
      <c r="G8">
        <v>22.4</v>
      </c>
      <c r="H8" s="22">
        <v>0.02</v>
      </c>
    </row>
    <row r="9" spans="1:8">
      <c r="A9" s="21" t="s">
        <v>7</v>
      </c>
      <c r="B9">
        <v>4</v>
      </c>
      <c r="C9">
        <v>14</v>
      </c>
      <c r="D9">
        <v>0.015</v>
      </c>
      <c r="F9">
        <v>30</v>
      </c>
      <c r="G9">
        <v>12.4</v>
      </c>
      <c r="H9" s="22">
        <v>0.011</v>
      </c>
    </row>
    <row r="10" spans="1:8">
      <c r="A10" s="21"/>
      <c r="B10">
        <v>5</v>
      </c>
      <c r="C10">
        <v>13.7</v>
      </c>
      <c r="D10">
        <v>0.013</v>
      </c>
      <c r="F10">
        <v>31</v>
      </c>
      <c r="G10">
        <v>12.6</v>
      </c>
      <c r="H10" s="22">
        <v>0.012</v>
      </c>
    </row>
    <row r="11" spans="1:8">
      <c r="A11" s="21"/>
      <c r="B11">
        <v>6</v>
      </c>
      <c r="C11">
        <v>13.9</v>
      </c>
      <c r="D11">
        <v>0.014</v>
      </c>
      <c r="F11">
        <v>32</v>
      </c>
      <c r="G11">
        <v>12.5</v>
      </c>
      <c r="H11" s="22">
        <v>0.012</v>
      </c>
    </row>
    <row r="12" spans="1:8">
      <c r="A12" s="21"/>
      <c r="F12">
        <v>33</v>
      </c>
      <c r="G12">
        <v>12.7</v>
      </c>
      <c r="H12" s="22">
        <v>0.01</v>
      </c>
    </row>
    <row r="13" spans="1:8">
      <c r="A13" s="21"/>
      <c r="F13">
        <v>34</v>
      </c>
      <c r="G13">
        <v>12.8</v>
      </c>
      <c r="H13" s="22">
        <v>0.011</v>
      </c>
    </row>
    <row r="14" spans="1:8">
      <c r="A14" s="21"/>
      <c r="F14">
        <v>35</v>
      </c>
      <c r="G14">
        <v>13</v>
      </c>
      <c r="H14" s="22">
        <v>0.012</v>
      </c>
    </row>
    <row r="15" spans="1:8">
      <c r="A15" s="23" t="s">
        <v>8</v>
      </c>
      <c r="B15">
        <v>7</v>
      </c>
      <c r="C15">
        <v>13.8</v>
      </c>
      <c r="D15">
        <v>0.012</v>
      </c>
      <c r="F15">
        <v>36</v>
      </c>
      <c r="G15">
        <v>13</v>
      </c>
      <c r="H15" s="22">
        <v>0.011</v>
      </c>
    </row>
    <row r="16" spans="1:8">
      <c r="A16" s="23"/>
      <c r="B16">
        <v>8</v>
      </c>
      <c r="C16">
        <v>13.9</v>
      </c>
      <c r="D16">
        <v>0.015</v>
      </c>
      <c r="F16">
        <v>37</v>
      </c>
      <c r="G16">
        <v>13.1</v>
      </c>
      <c r="H16" s="22">
        <v>0.012</v>
      </c>
    </row>
    <row r="17" spans="1:8">
      <c r="A17" s="23"/>
      <c r="B17">
        <v>9</v>
      </c>
      <c r="C17">
        <v>14.1</v>
      </c>
      <c r="D17">
        <v>0.012</v>
      </c>
      <c r="F17">
        <v>38</v>
      </c>
      <c r="G17">
        <v>13.2</v>
      </c>
      <c r="H17" s="22">
        <v>0.013</v>
      </c>
    </row>
    <row r="18" spans="1:8">
      <c r="A18" s="23"/>
      <c r="F18">
        <v>39</v>
      </c>
      <c r="G18">
        <v>12.9</v>
      </c>
      <c r="H18" s="22">
        <v>0.012</v>
      </c>
    </row>
    <row r="19" spans="1:8">
      <c r="A19" s="23"/>
      <c r="F19">
        <v>40</v>
      </c>
      <c r="G19">
        <v>12.8</v>
      </c>
      <c r="H19" s="22">
        <v>0.011</v>
      </c>
    </row>
    <row r="20" spans="1:8">
      <c r="A20" s="23"/>
      <c r="F20">
        <v>41</v>
      </c>
      <c r="G20">
        <v>12.7</v>
      </c>
      <c r="H20" s="22">
        <v>0.013</v>
      </c>
    </row>
    <row r="21" spans="1:8">
      <c r="A21" s="23" t="s">
        <v>9</v>
      </c>
      <c r="B21">
        <v>10</v>
      </c>
      <c r="C21">
        <v>16.6</v>
      </c>
      <c r="D21">
        <v>0.016</v>
      </c>
      <c r="F21">
        <v>42</v>
      </c>
      <c r="G21">
        <v>18.2</v>
      </c>
      <c r="H21" s="22">
        <v>0.016</v>
      </c>
    </row>
    <row r="22" spans="1:8">
      <c r="A22" s="23"/>
      <c r="B22">
        <v>11</v>
      </c>
      <c r="C22">
        <v>16.9</v>
      </c>
      <c r="D22">
        <v>0.014</v>
      </c>
      <c r="F22">
        <v>43</v>
      </c>
      <c r="G22">
        <v>17.3</v>
      </c>
      <c r="H22" s="22">
        <v>0.017</v>
      </c>
    </row>
    <row r="23" spans="1:8">
      <c r="A23" s="23"/>
      <c r="B23">
        <v>12</v>
      </c>
      <c r="C23">
        <v>17.2</v>
      </c>
      <c r="D23">
        <v>0.016</v>
      </c>
      <c r="F23">
        <v>44</v>
      </c>
      <c r="G23">
        <v>17.6</v>
      </c>
      <c r="H23" s="22">
        <v>0.017</v>
      </c>
    </row>
    <row r="24" spans="1:8">
      <c r="A24" s="23"/>
      <c r="F24">
        <v>45</v>
      </c>
      <c r="G24">
        <v>17.6</v>
      </c>
      <c r="H24" s="22">
        <v>0.018</v>
      </c>
    </row>
    <row r="25" spans="1:8">
      <c r="A25" s="23"/>
      <c r="F25">
        <v>46</v>
      </c>
      <c r="G25">
        <v>17.4</v>
      </c>
      <c r="H25" s="22">
        <v>0.018</v>
      </c>
    </row>
    <row r="26" spans="1:8">
      <c r="A26" s="23"/>
      <c r="F26">
        <v>47</v>
      </c>
      <c r="G26">
        <v>17.8</v>
      </c>
      <c r="H26" s="22">
        <v>0.015</v>
      </c>
    </row>
    <row r="27" spans="8:8">
      <c r="H27" s="24"/>
    </row>
  </sheetData>
  <mergeCells count="6">
    <mergeCell ref="B1:E1"/>
    <mergeCell ref="F1:H1"/>
    <mergeCell ref="A3:A8"/>
    <mergeCell ref="A9:A14"/>
    <mergeCell ref="A15:A20"/>
    <mergeCell ref="A21:A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2" workbookViewId="0">
      <selection activeCell="B9" sqref="B9:B20"/>
    </sheetView>
  </sheetViews>
  <sheetFormatPr defaultColWidth="9" defaultRowHeight="13.5"/>
  <cols>
    <col min="1" max="1" width="12.6666666666667" customWidth="1"/>
  </cols>
  <sheetData>
    <row r="1" ht="26" customHeight="1" spans="1:7">
      <c r="A1" s="1"/>
      <c r="C1" s="13"/>
      <c r="D1" s="13"/>
      <c r="E1" s="13"/>
      <c r="F1" s="13"/>
      <c r="G1" s="13"/>
    </row>
    <row r="2" ht="26" customHeight="1" spans="1:8">
      <c r="A2" s="1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ht="17.25" spans="1:9">
      <c r="A3" s="1"/>
      <c r="C3">
        <v>0</v>
      </c>
      <c r="D3">
        <v>30</v>
      </c>
      <c r="E3">
        <v>60</v>
      </c>
      <c r="F3">
        <v>120</v>
      </c>
      <c r="G3">
        <v>240</v>
      </c>
      <c r="H3">
        <v>360</v>
      </c>
      <c r="I3" s="20" t="s">
        <v>10</v>
      </c>
    </row>
    <row r="4" ht="14.25" spans="1:8">
      <c r="A4" s="1"/>
      <c r="C4">
        <v>0.059</v>
      </c>
      <c r="D4">
        <v>0.138</v>
      </c>
      <c r="E4">
        <v>0.231</v>
      </c>
      <c r="F4">
        <v>0.644</v>
      </c>
      <c r="G4">
        <v>1.199</v>
      </c>
      <c r="H4">
        <v>1.896</v>
      </c>
    </row>
    <row r="7" spans="3:5">
      <c r="C7" s="14" t="s">
        <v>11</v>
      </c>
      <c r="D7" s="14"/>
      <c r="E7" s="14"/>
    </row>
    <row r="8" ht="14.25" spans="1:6">
      <c r="A8" s="1" t="s">
        <v>12</v>
      </c>
      <c r="B8" s="7"/>
      <c r="C8" s="7"/>
      <c r="D8" s="8" t="s">
        <v>13</v>
      </c>
      <c r="E8" s="7"/>
      <c r="F8" s="7"/>
    </row>
    <row r="9" spans="2:7">
      <c r="B9" s="11" t="s">
        <v>6</v>
      </c>
      <c r="C9" s="7">
        <v>0.515</v>
      </c>
      <c r="D9" s="12">
        <f t="shared" ref="D9:D20" si="0">(C9+0.0074)/0.0052</f>
        <v>100.461538461538</v>
      </c>
      <c r="E9" s="12"/>
      <c r="F9" s="12"/>
      <c r="G9" s="16"/>
    </row>
    <row r="10" spans="2:7">
      <c r="B10" s="11"/>
      <c r="C10" s="7">
        <v>0.541</v>
      </c>
      <c r="D10" s="12">
        <f t="shared" si="0"/>
        <v>105.461538461538</v>
      </c>
      <c r="E10" s="12"/>
      <c r="F10" s="12"/>
      <c r="G10" s="16"/>
    </row>
    <row r="11" spans="2:7">
      <c r="B11" s="11"/>
      <c r="C11" s="7">
        <v>0.466</v>
      </c>
      <c r="D11" s="12">
        <f t="shared" si="0"/>
        <v>91.0384615384615</v>
      </c>
      <c r="E11" s="12"/>
      <c r="F11" s="12"/>
      <c r="G11" s="16"/>
    </row>
    <row r="12" spans="2:7">
      <c r="B12" s="11" t="s">
        <v>7</v>
      </c>
      <c r="C12" s="7">
        <v>0.978</v>
      </c>
      <c r="D12" s="12">
        <f t="shared" si="0"/>
        <v>189.5</v>
      </c>
      <c r="E12" s="12"/>
      <c r="F12" s="12"/>
      <c r="G12" s="16"/>
    </row>
    <row r="13" spans="2:7">
      <c r="B13" s="11"/>
      <c r="C13" s="7">
        <v>0.981</v>
      </c>
      <c r="D13" s="12">
        <f t="shared" si="0"/>
        <v>190.076923076923</v>
      </c>
      <c r="E13" s="12"/>
      <c r="F13" s="12"/>
      <c r="G13" s="16"/>
    </row>
    <row r="14" spans="2:7">
      <c r="B14" s="11"/>
      <c r="C14" s="7">
        <v>1.091</v>
      </c>
      <c r="D14" s="12">
        <f t="shared" si="0"/>
        <v>211.230769230769</v>
      </c>
      <c r="E14" s="12"/>
      <c r="F14" s="12"/>
      <c r="G14" s="16"/>
    </row>
    <row r="15" spans="2:7">
      <c r="B15" s="11" t="s">
        <v>8</v>
      </c>
      <c r="C15" s="7">
        <v>1.081</v>
      </c>
      <c r="D15" s="12">
        <f t="shared" si="0"/>
        <v>209.307692307692</v>
      </c>
      <c r="E15" s="12"/>
      <c r="F15" s="12"/>
      <c r="G15" s="16"/>
    </row>
    <row r="16" spans="2:7">
      <c r="B16" s="11"/>
      <c r="C16" s="7">
        <v>1.099</v>
      </c>
      <c r="D16" s="12">
        <f t="shared" si="0"/>
        <v>212.769230769231</v>
      </c>
      <c r="E16" s="12"/>
      <c r="F16" s="12"/>
      <c r="G16" s="16"/>
    </row>
    <row r="17" spans="2:7">
      <c r="B17" s="11"/>
      <c r="C17" s="7">
        <v>0.972</v>
      </c>
      <c r="D17" s="12">
        <f t="shared" si="0"/>
        <v>188.346153846154</v>
      </c>
      <c r="E17" s="12"/>
      <c r="F17" s="12"/>
      <c r="G17" s="16"/>
    </row>
    <row r="18" spans="2:7">
      <c r="B18" s="11" t="s">
        <v>9</v>
      </c>
      <c r="C18" s="7">
        <v>0.911</v>
      </c>
      <c r="D18" s="12">
        <f t="shared" si="0"/>
        <v>176.615384615385</v>
      </c>
      <c r="E18" s="12"/>
      <c r="F18" s="12"/>
      <c r="G18" s="16"/>
    </row>
    <row r="19" spans="2:7">
      <c r="B19" s="11"/>
      <c r="C19" s="7">
        <v>0.995</v>
      </c>
      <c r="D19" s="12">
        <f t="shared" si="0"/>
        <v>192.769230769231</v>
      </c>
      <c r="E19" s="12"/>
      <c r="F19" s="12"/>
      <c r="G19" s="16"/>
    </row>
    <row r="20" spans="2:7">
      <c r="B20" s="11"/>
      <c r="C20" s="7">
        <v>0.924</v>
      </c>
      <c r="D20" s="12">
        <f t="shared" si="0"/>
        <v>179.115384615385</v>
      </c>
      <c r="E20" s="12"/>
      <c r="F20" s="12"/>
      <c r="G20" s="16"/>
    </row>
    <row r="22" spans="1:6">
      <c r="A22" t="s">
        <v>14</v>
      </c>
      <c r="B22" s="7"/>
      <c r="C22" s="7"/>
      <c r="D22" s="8" t="s">
        <v>13</v>
      </c>
      <c r="E22" s="7"/>
      <c r="F22" s="7"/>
    </row>
    <row r="23" spans="2:7">
      <c r="B23" s="11" t="s">
        <v>6</v>
      </c>
      <c r="C23" s="7">
        <v>0.554</v>
      </c>
      <c r="D23" s="12">
        <f t="shared" ref="D23:D34" si="1">(C23+0.0074)/0.0052</f>
        <v>107.961538461538</v>
      </c>
      <c r="E23" s="12"/>
      <c r="F23" s="12"/>
      <c r="G23" s="16"/>
    </row>
    <row r="24" spans="2:7">
      <c r="B24" s="11"/>
      <c r="C24" s="7">
        <v>0.473</v>
      </c>
      <c r="D24" s="12">
        <f t="shared" si="1"/>
        <v>92.3846153846154</v>
      </c>
      <c r="E24" s="12"/>
      <c r="F24" s="12"/>
      <c r="G24" s="16"/>
    </row>
    <row r="25" spans="2:7">
      <c r="B25" s="11"/>
      <c r="C25" s="7">
        <v>0.52</v>
      </c>
      <c r="D25" s="12">
        <f t="shared" si="1"/>
        <v>101.423076923077</v>
      </c>
      <c r="E25" s="12"/>
      <c r="F25" s="12"/>
      <c r="G25" s="16"/>
    </row>
    <row r="26" spans="2:7">
      <c r="B26" s="11" t="s">
        <v>7</v>
      </c>
      <c r="C26" s="7">
        <v>1.054</v>
      </c>
      <c r="D26" s="12">
        <f t="shared" si="1"/>
        <v>204.115384615385</v>
      </c>
      <c r="E26" s="12"/>
      <c r="F26" s="12"/>
      <c r="G26" s="16"/>
    </row>
    <row r="27" spans="2:7">
      <c r="B27" s="11"/>
      <c r="C27" s="7">
        <v>1.094</v>
      </c>
      <c r="D27" s="12">
        <f t="shared" si="1"/>
        <v>211.807692307692</v>
      </c>
      <c r="E27" s="12"/>
      <c r="F27" s="12"/>
      <c r="G27" s="16"/>
    </row>
    <row r="28" spans="2:7">
      <c r="B28" s="11"/>
      <c r="C28" s="7">
        <v>1.201</v>
      </c>
      <c r="D28" s="12">
        <f t="shared" si="1"/>
        <v>232.384615384615</v>
      </c>
      <c r="E28" s="12"/>
      <c r="F28" s="12"/>
      <c r="G28" s="16"/>
    </row>
    <row r="29" spans="2:7">
      <c r="B29" s="11" t="s">
        <v>8</v>
      </c>
      <c r="C29" s="7">
        <v>1.076</v>
      </c>
      <c r="D29" s="12">
        <f t="shared" si="1"/>
        <v>208.346153846154</v>
      </c>
      <c r="E29" s="12"/>
      <c r="F29" s="12"/>
      <c r="G29" s="16"/>
    </row>
    <row r="30" spans="2:7">
      <c r="B30" s="11"/>
      <c r="C30" s="7">
        <v>1.343</v>
      </c>
      <c r="D30" s="12">
        <f t="shared" si="1"/>
        <v>259.692307692308</v>
      </c>
      <c r="E30" s="12"/>
      <c r="F30" s="12"/>
      <c r="G30" s="16"/>
    </row>
    <row r="31" spans="2:7">
      <c r="B31" s="11"/>
      <c r="C31" s="7">
        <v>1.195</v>
      </c>
      <c r="D31" s="12">
        <f t="shared" si="1"/>
        <v>231.230769230769</v>
      </c>
      <c r="E31" s="12"/>
      <c r="F31" s="12"/>
      <c r="G31" s="16"/>
    </row>
    <row r="32" spans="2:7">
      <c r="B32" s="11" t="s">
        <v>9</v>
      </c>
      <c r="C32" s="7">
        <v>0.697</v>
      </c>
      <c r="D32" s="12">
        <f t="shared" si="1"/>
        <v>135.461538461538</v>
      </c>
      <c r="E32" s="12"/>
      <c r="F32" s="12"/>
      <c r="G32" s="16"/>
    </row>
    <row r="33" spans="2:7">
      <c r="B33" s="11"/>
      <c r="C33" s="7">
        <v>0.624</v>
      </c>
      <c r="D33" s="12">
        <f t="shared" si="1"/>
        <v>121.423076923077</v>
      </c>
      <c r="E33" s="12"/>
      <c r="F33" s="12"/>
      <c r="G33" s="16"/>
    </row>
    <row r="34" spans="2:7">
      <c r="B34" s="11"/>
      <c r="C34" s="7">
        <v>0.707</v>
      </c>
      <c r="D34" s="12">
        <f t="shared" si="1"/>
        <v>137.384615384615</v>
      </c>
      <c r="E34" s="12"/>
      <c r="F34" s="12"/>
      <c r="G34" s="16"/>
    </row>
  </sheetData>
  <mergeCells count="9">
    <mergeCell ref="C7:E7"/>
    <mergeCell ref="B9:B11"/>
    <mergeCell ref="B12:B14"/>
    <mergeCell ref="B15:B17"/>
    <mergeCell ref="B18:B20"/>
    <mergeCell ref="B23:B25"/>
    <mergeCell ref="B26:B28"/>
    <mergeCell ref="B29:B31"/>
    <mergeCell ref="B32:B3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B10" sqref="B10:B21"/>
    </sheetView>
  </sheetViews>
  <sheetFormatPr defaultColWidth="9" defaultRowHeight="13.5"/>
  <cols>
    <col min="1" max="1" width="12.6666666666667" customWidth="1"/>
  </cols>
  <sheetData>
    <row r="1" ht="26" customHeight="1" spans="1:7">
      <c r="A1" s="1"/>
      <c r="C1" s="13"/>
      <c r="D1" s="13"/>
      <c r="E1" s="13"/>
      <c r="F1" s="13"/>
      <c r="G1" s="13"/>
    </row>
    <row r="2" ht="26" customHeight="1" spans="1:8">
      <c r="A2" s="1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ht="17.25" spans="1:9">
      <c r="A3" s="1"/>
      <c r="C3">
        <v>0</v>
      </c>
      <c r="D3">
        <v>5</v>
      </c>
      <c r="E3">
        <v>10</v>
      </c>
      <c r="F3">
        <v>20</v>
      </c>
      <c r="G3">
        <v>40</v>
      </c>
      <c r="H3">
        <v>80</v>
      </c>
      <c r="I3" s="20" t="s">
        <v>15</v>
      </c>
    </row>
    <row r="4" ht="14.25" spans="1:8">
      <c r="A4" s="1"/>
      <c r="C4">
        <v>0.052</v>
      </c>
      <c r="D4">
        <v>0.159</v>
      </c>
      <c r="E4">
        <v>0.292</v>
      </c>
      <c r="F4">
        <v>0.434</v>
      </c>
      <c r="G4">
        <v>0.954</v>
      </c>
      <c r="H4">
        <v>1.6</v>
      </c>
    </row>
    <row r="7" spans="3:5">
      <c r="C7" s="14" t="s">
        <v>16</v>
      </c>
      <c r="D7" s="14"/>
      <c r="E7" s="14"/>
    </row>
    <row r="8" ht="14.25" spans="2:6">
      <c r="B8" s="15"/>
      <c r="C8" s="7"/>
      <c r="D8" s="12"/>
      <c r="E8" s="12"/>
      <c r="F8" s="16"/>
    </row>
    <row r="9" ht="14.25" spans="1:6">
      <c r="A9" s="1" t="s">
        <v>12</v>
      </c>
      <c r="B9" s="7"/>
      <c r="C9" s="7"/>
      <c r="D9" s="8" t="s">
        <v>13</v>
      </c>
      <c r="E9" s="19" t="s">
        <v>17</v>
      </c>
      <c r="F9" s="7"/>
    </row>
    <row r="10" spans="2:7">
      <c r="B10" s="11" t="s">
        <v>6</v>
      </c>
      <c r="C10" s="7">
        <v>0.516</v>
      </c>
      <c r="D10" s="12">
        <f t="shared" ref="D10:D21" si="0">(C10-0.0769)/0.0195</f>
        <v>22.5179487179487</v>
      </c>
      <c r="E10" s="12">
        <f t="shared" ref="E10:E21" si="1">D10*5</f>
        <v>112.589743589744</v>
      </c>
      <c r="F10" s="12"/>
      <c r="G10" s="16"/>
    </row>
    <row r="11" spans="2:7">
      <c r="B11" s="11"/>
      <c r="C11" s="7">
        <v>0.547</v>
      </c>
      <c r="D11" s="12">
        <f t="shared" si="0"/>
        <v>24.1076923076923</v>
      </c>
      <c r="E11" s="12">
        <f t="shared" si="1"/>
        <v>120.538461538462</v>
      </c>
      <c r="F11" s="12"/>
      <c r="G11" s="16"/>
    </row>
    <row r="12" spans="2:7">
      <c r="B12" s="11"/>
      <c r="C12" s="7">
        <v>0.531</v>
      </c>
      <c r="D12" s="12">
        <f t="shared" si="0"/>
        <v>23.2871794871795</v>
      </c>
      <c r="E12" s="12">
        <f t="shared" si="1"/>
        <v>116.435897435897</v>
      </c>
      <c r="F12" s="12"/>
      <c r="G12" s="16"/>
    </row>
    <row r="13" spans="2:7">
      <c r="B13" s="11" t="s">
        <v>7</v>
      </c>
      <c r="C13" s="7">
        <v>0.341</v>
      </c>
      <c r="D13" s="12">
        <f t="shared" si="0"/>
        <v>13.5435897435897</v>
      </c>
      <c r="E13" s="12">
        <f t="shared" si="1"/>
        <v>67.7179487179487</v>
      </c>
      <c r="F13" s="12"/>
      <c r="G13" s="16"/>
    </row>
    <row r="14" spans="2:7">
      <c r="B14" s="11"/>
      <c r="C14" s="7">
        <v>0.324</v>
      </c>
      <c r="D14" s="12">
        <f t="shared" si="0"/>
        <v>12.6717948717949</v>
      </c>
      <c r="E14" s="12">
        <f t="shared" si="1"/>
        <v>63.3589743589744</v>
      </c>
      <c r="F14" s="12"/>
      <c r="G14" s="16"/>
    </row>
    <row r="15" spans="2:7">
      <c r="B15" s="11"/>
      <c r="C15" s="7">
        <v>0.353</v>
      </c>
      <c r="D15" s="12">
        <f t="shared" si="0"/>
        <v>14.1589743589744</v>
      </c>
      <c r="E15" s="12">
        <f t="shared" si="1"/>
        <v>70.7948717948718</v>
      </c>
      <c r="F15" s="12"/>
      <c r="G15" s="16"/>
    </row>
    <row r="16" spans="2:7">
      <c r="B16" s="11" t="s">
        <v>8</v>
      </c>
      <c r="C16" s="7">
        <v>0.329</v>
      </c>
      <c r="D16" s="12">
        <f t="shared" si="0"/>
        <v>12.9282051282051</v>
      </c>
      <c r="E16" s="12">
        <f t="shared" si="1"/>
        <v>64.6410256410256</v>
      </c>
      <c r="F16" s="12"/>
      <c r="G16" s="16"/>
    </row>
    <row r="17" spans="2:7">
      <c r="B17" s="11"/>
      <c r="C17" s="7">
        <v>0.317</v>
      </c>
      <c r="D17" s="12">
        <f t="shared" si="0"/>
        <v>12.3128205128205</v>
      </c>
      <c r="E17" s="12">
        <f t="shared" si="1"/>
        <v>61.5641025641026</v>
      </c>
      <c r="F17" s="12"/>
      <c r="G17" s="16"/>
    </row>
    <row r="18" spans="2:7">
      <c r="B18" s="11"/>
      <c r="C18" s="7">
        <v>0.295</v>
      </c>
      <c r="D18" s="12">
        <f t="shared" si="0"/>
        <v>11.1846153846154</v>
      </c>
      <c r="E18" s="12">
        <f t="shared" si="1"/>
        <v>55.9230769230769</v>
      </c>
      <c r="F18" s="12"/>
      <c r="G18" s="16"/>
    </row>
    <row r="19" spans="2:7">
      <c r="B19" s="11" t="s">
        <v>9</v>
      </c>
      <c r="C19" s="7">
        <v>0.409</v>
      </c>
      <c r="D19" s="12">
        <f t="shared" si="0"/>
        <v>17.0307692307692</v>
      </c>
      <c r="E19" s="12">
        <f t="shared" si="1"/>
        <v>85.1538461538461</v>
      </c>
      <c r="F19" s="12"/>
      <c r="G19" s="16"/>
    </row>
    <row r="20" spans="2:7">
      <c r="B20" s="11"/>
      <c r="C20" s="7">
        <v>0.379</v>
      </c>
      <c r="D20" s="12">
        <f t="shared" si="0"/>
        <v>15.4923076923077</v>
      </c>
      <c r="E20" s="12">
        <f t="shared" si="1"/>
        <v>77.4615384615385</v>
      </c>
      <c r="F20" s="12"/>
      <c r="G20" s="16"/>
    </row>
    <row r="21" spans="2:7">
      <c r="B21" s="11"/>
      <c r="C21" s="7">
        <v>0.345</v>
      </c>
      <c r="D21" s="12">
        <f t="shared" si="0"/>
        <v>13.7487179487179</v>
      </c>
      <c r="E21" s="12">
        <f t="shared" si="1"/>
        <v>68.7435897435898</v>
      </c>
      <c r="F21" s="12"/>
      <c r="G21" s="16"/>
    </row>
    <row r="23" spans="1:6">
      <c r="A23" t="s">
        <v>14</v>
      </c>
      <c r="B23" s="7"/>
      <c r="C23" s="7"/>
      <c r="D23" s="8" t="s">
        <v>13</v>
      </c>
      <c r="E23" s="19" t="s">
        <v>17</v>
      </c>
      <c r="F23" s="7"/>
    </row>
    <row r="24" spans="2:7">
      <c r="B24" s="11" t="s">
        <v>6</v>
      </c>
      <c r="C24" s="7">
        <v>0.512</v>
      </c>
      <c r="D24" s="12">
        <f t="shared" ref="D24:D35" si="2">(C24-0.0769)/0.0195</f>
        <v>22.3128205128205</v>
      </c>
      <c r="E24" s="12">
        <f t="shared" ref="E24:E35" si="3">D24*5</f>
        <v>111.564102564103</v>
      </c>
      <c r="F24" s="12"/>
      <c r="G24" s="16"/>
    </row>
    <row r="25" spans="2:7">
      <c r="B25" s="11"/>
      <c r="C25" s="7">
        <v>0.542</v>
      </c>
      <c r="D25" s="12">
        <f t="shared" si="2"/>
        <v>23.8512820512821</v>
      </c>
      <c r="E25" s="12">
        <f t="shared" si="3"/>
        <v>119.25641025641</v>
      </c>
      <c r="F25" s="12"/>
      <c r="G25" s="16"/>
    </row>
    <row r="26" spans="2:7">
      <c r="B26" s="11"/>
      <c r="C26" s="7">
        <v>0.448</v>
      </c>
      <c r="D26" s="12">
        <f t="shared" si="2"/>
        <v>19.0307692307692</v>
      </c>
      <c r="E26" s="12">
        <f t="shared" si="3"/>
        <v>95.1538461538462</v>
      </c>
      <c r="F26" s="12"/>
      <c r="G26" s="16"/>
    </row>
    <row r="27" spans="2:7">
      <c r="B27" s="11" t="s">
        <v>7</v>
      </c>
      <c r="C27" s="7">
        <v>0.267</v>
      </c>
      <c r="D27" s="12">
        <f t="shared" si="2"/>
        <v>9.74871794871795</v>
      </c>
      <c r="E27" s="12">
        <f t="shared" si="3"/>
        <v>48.7435897435898</v>
      </c>
      <c r="F27" s="12"/>
      <c r="G27" s="16"/>
    </row>
    <row r="28" spans="2:7">
      <c r="B28" s="11"/>
      <c r="C28" s="7">
        <v>0.309</v>
      </c>
      <c r="D28" s="12">
        <f t="shared" si="2"/>
        <v>11.9025641025641</v>
      </c>
      <c r="E28" s="12">
        <f t="shared" si="3"/>
        <v>59.5128205128205</v>
      </c>
      <c r="F28" s="12"/>
      <c r="G28" s="16"/>
    </row>
    <row r="29" spans="2:7">
      <c r="B29" s="11"/>
      <c r="C29" s="7">
        <v>0.29</v>
      </c>
      <c r="D29" s="12">
        <f t="shared" si="2"/>
        <v>10.9282051282051</v>
      </c>
      <c r="E29" s="12">
        <f t="shared" si="3"/>
        <v>54.6410256410256</v>
      </c>
      <c r="F29" s="12"/>
      <c r="G29" s="16"/>
    </row>
    <row r="30" spans="2:7">
      <c r="B30" s="11" t="s">
        <v>8</v>
      </c>
      <c r="C30" s="7">
        <v>0.3</v>
      </c>
      <c r="D30" s="12">
        <f t="shared" si="2"/>
        <v>11.4410256410256</v>
      </c>
      <c r="E30" s="12">
        <f t="shared" si="3"/>
        <v>57.2051282051282</v>
      </c>
      <c r="F30" s="12"/>
      <c r="G30" s="16"/>
    </row>
    <row r="31" spans="2:7">
      <c r="B31" s="11"/>
      <c r="C31" s="7">
        <v>0.268</v>
      </c>
      <c r="D31" s="12">
        <f t="shared" si="2"/>
        <v>9.8</v>
      </c>
      <c r="E31" s="12">
        <f t="shared" si="3"/>
        <v>49</v>
      </c>
      <c r="F31" s="12"/>
      <c r="G31" s="16"/>
    </row>
    <row r="32" spans="2:7">
      <c r="B32" s="11"/>
      <c r="C32" s="7">
        <v>0.259</v>
      </c>
      <c r="D32" s="12">
        <f t="shared" si="2"/>
        <v>9.33846153846154</v>
      </c>
      <c r="E32" s="12">
        <f t="shared" si="3"/>
        <v>46.6923076923077</v>
      </c>
      <c r="F32" s="12"/>
      <c r="G32" s="16"/>
    </row>
    <row r="33" spans="2:7">
      <c r="B33" s="11" t="s">
        <v>9</v>
      </c>
      <c r="C33" s="7">
        <v>0.477</v>
      </c>
      <c r="D33" s="12">
        <f t="shared" si="2"/>
        <v>20.5179487179487</v>
      </c>
      <c r="E33" s="12">
        <f t="shared" si="3"/>
        <v>102.589743589744</v>
      </c>
      <c r="F33" s="12"/>
      <c r="G33" s="16"/>
    </row>
    <row r="34" spans="2:7">
      <c r="B34" s="11"/>
      <c r="C34" s="7">
        <v>0.471</v>
      </c>
      <c r="D34" s="12">
        <f t="shared" si="2"/>
        <v>20.2102564102564</v>
      </c>
      <c r="E34" s="12">
        <f t="shared" si="3"/>
        <v>101.051282051282</v>
      </c>
      <c r="F34" s="12"/>
      <c r="G34" s="16"/>
    </row>
    <row r="35" spans="2:7">
      <c r="B35" s="11"/>
      <c r="C35" s="7">
        <v>0.447</v>
      </c>
      <c r="D35" s="12">
        <f t="shared" si="2"/>
        <v>18.9794871794872</v>
      </c>
      <c r="E35" s="12">
        <f t="shared" si="3"/>
        <v>94.8974358974359</v>
      </c>
      <c r="F35" s="12"/>
      <c r="G35" s="16"/>
    </row>
  </sheetData>
  <mergeCells count="9">
    <mergeCell ref="C7:E7"/>
    <mergeCell ref="B10:B12"/>
    <mergeCell ref="B13:B15"/>
    <mergeCell ref="B16:B18"/>
    <mergeCell ref="B19:B21"/>
    <mergeCell ref="B24:B26"/>
    <mergeCell ref="B27:B29"/>
    <mergeCell ref="B30:B32"/>
    <mergeCell ref="B33:B3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4" workbookViewId="0">
      <selection activeCell="E21" sqref="E21"/>
    </sheetView>
  </sheetViews>
  <sheetFormatPr defaultColWidth="9" defaultRowHeight="13.5"/>
  <cols>
    <col min="1" max="1" width="12.6666666666667" customWidth="1"/>
  </cols>
  <sheetData>
    <row r="1" ht="26" customHeight="1" spans="1:7">
      <c r="A1" s="1"/>
      <c r="C1" s="13"/>
      <c r="D1" s="13"/>
      <c r="E1" s="13"/>
      <c r="F1" s="13"/>
      <c r="G1" s="13"/>
    </row>
    <row r="2" ht="26" customHeight="1" spans="1:8">
      <c r="A2" s="1"/>
      <c r="C2">
        <v>1</v>
      </c>
      <c r="D2">
        <v>2</v>
      </c>
      <c r="E2">
        <v>3</v>
      </c>
      <c r="F2">
        <v>4</v>
      </c>
      <c r="G2">
        <v>5</v>
      </c>
      <c r="H2">
        <v>6</v>
      </c>
    </row>
    <row r="3" ht="17.25" spans="1:9">
      <c r="A3" s="1"/>
      <c r="C3">
        <v>0</v>
      </c>
      <c r="D3">
        <v>1.5</v>
      </c>
      <c r="E3">
        <v>3</v>
      </c>
      <c r="F3">
        <v>6</v>
      </c>
      <c r="G3">
        <v>12</v>
      </c>
      <c r="H3">
        <v>24</v>
      </c>
      <c r="I3" s="18" t="s">
        <v>18</v>
      </c>
    </row>
    <row r="4" ht="14.25" spans="1:8">
      <c r="A4" s="1"/>
      <c r="C4">
        <v>0.094</v>
      </c>
      <c r="D4">
        <v>0.278</v>
      </c>
      <c r="E4">
        <v>0.371</v>
      </c>
      <c r="F4">
        <v>0.611</v>
      </c>
      <c r="G4">
        <v>0.915</v>
      </c>
      <c r="H4">
        <v>1.584</v>
      </c>
    </row>
    <row r="6" ht="14.25" spans="2:6">
      <c r="B6" s="15"/>
      <c r="C6" s="7"/>
      <c r="D6" s="12"/>
      <c r="E6" s="12"/>
      <c r="F6" s="16"/>
    </row>
    <row r="7" ht="14.25" spans="1:6">
      <c r="A7" s="1" t="s">
        <v>12</v>
      </c>
      <c r="B7" s="7"/>
      <c r="C7" s="7"/>
      <c r="D7" s="8" t="s">
        <v>13</v>
      </c>
      <c r="E7" s="17" t="s">
        <v>17</v>
      </c>
      <c r="F7" s="7"/>
    </row>
    <row r="8" spans="2:7">
      <c r="B8" s="11" t="s">
        <v>6</v>
      </c>
      <c r="C8" s="7">
        <v>0.508</v>
      </c>
      <c r="D8" s="12">
        <f t="shared" ref="D8:D19" si="0">(C8-0.1787)/0.0598</f>
        <v>5.5066889632107</v>
      </c>
      <c r="E8" s="12">
        <f t="shared" ref="E8:E19" si="1">D8*5</f>
        <v>27.5334448160535</v>
      </c>
      <c r="F8" s="12"/>
      <c r="G8" s="16"/>
    </row>
    <row r="9" spans="2:7">
      <c r="B9" s="11"/>
      <c r="C9" s="7">
        <v>0.513</v>
      </c>
      <c r="D9" s="12">
        <f t="shared" si="0"/>
        <v>5.59030100334448</v>
      </c>
      <c r="E9" s="12">
        <f t="shared" si="1"/>
        <v>27.9515050167224</v>
      </c>
      <c r="F9" s="12"/>
      <c r="G9" s="16"/>
    </row>
    <row r="10" spans="2:7">
      <c r="B10" s="11"/>
      <c r="C10" s="7">
        <v>0.456</v>
      </c>
      <c r="D10" s="12">
        <f t="shared" si="0"/>
        <v>4.6371237458194</v>
      </c>
      <c r="E10" s="12">
        <f t="shared" si="1"/>
        <v>23.185618729097</v>
      </c>
      <c r="F10" s="12"/>
      <c r="G10" s="16"/>
    </row>
    <row r="11" spans="2:7">
      <c r="B11" s="11" t="s">
        <v>7</v>
      </c>
      <c r="C11" s="7">
        <v>0.845</v>
      </c>
      <c r="D11" s="12">
        <f t="shared" si="0"/>
        <v>11.1421404682274</v>
      </c>
      <c r="E11" s="12">
        <f t="shared" si="1"/>
        <v>55.7107023411371</v>
      </c>
      <c r="F11" s="12"/>
      <c r="G11" s="16"/>
    </row>
    <row r="12" spans="2:7">
      <c r="B12" s="11"/>
      <c r="C12" s="7">
        <v>0.751</v>
      </c>
      <c r="D12" s="12">
        <f t="shared" si="0"/>
        <v>9.57023411371238</v>
      </c>
      <c r="E12" s="12">
        <f t="shared" si="1"/>
        <v>47.8511705685619</v>
      </c>
      <c r="F12" s="12"/>
      <c r="G12" s="16"/>
    </row>
    <row r="13" spans="2:7">
      <c r="B13" s="11"/>
      <c r="C13" s="7">
        <v>0.744</v>
      </c>
      <c r="D13" s="12">
        <f t="shared" si="0"/>
        <v>9.45317725752508</v>
      </c>
      <c r="E13" s="12">
        <f t="shared" si="1"/>
        <v>47.2658862876254</v>
      </c>
      <c r="F13" s="12"/>
      <c r="G13" s="16"/>
    </row>
    <row r="14" spans="2:7">
      <c r="B14" s="11" t="s">
        <v>8</v>
      </c>
      <c r="C14" s="7">
        <v>0.722</v>
      </c>
      <c r="D14" s="12">
        <f t="shared" si="0"/>
        <v>9.08528428093645</v>
      </c>
      <c r="E14" s="12">
        <f t="shared" si="1"/>
        <v>45.4264214046823</v>
      </c>
      <c r="F14" s="12"/>
      <c r="G14" s="16"/>
    </row>
    <row r="15" spans="2:7">
      <c r="B15" s="11"/>
      <c r="C15" s="7">
        <v>0.769</v>
      </c>
      <c r="D15" s="12">
        <f t="shared" si="0"/>
        <v>9.87123745819398</v>
      </c>
      <c r="E15" s="12">
        <f t="shared" si="1"/>
        <v>49.3561872909699</v>
      </c>
      <c r="F15" s="12"/>
      <c r="G15" s="16"/>
    </row>
    <row r="16" spans="2:7">
      <c r="B16" s="11"/>
      <c r="C16" s="7">
        <v>0.75</v>
      </c>
      <c r="D16" s="12">
        <f t="shared" si="0"/>
        <v>9.55351170568562</v>
      </c>
      <c r="E16" s="12">
        <f t="shared" si="1"/>
        <v>47.7675585284281</v>
      </c>
      <c r="F16" s="12"/>
      <c r="G16" s="16"/>
    </row>
    <row r="17" spans="2:7">
      <c r="B17" s="11" t="s">
        <v>9</v>
      </c>
      <c r="C17" s="7">
        <v>0.673</v>
      </c>
      <c r="D17" s="12">
        <f t="shared" si="0"/>
        <v>8.26588628762542</v>
      </c>
      <c r="E17" s="12">
        <f t="shared" si="1"/>
        <v>41.3294314381271</v>
      </c>
      <c r="F17" s="12"/>
      <c r="G17" s="16"/>
    </row>
    <row r="18" spans="2:7">
      <c r="B18" s="11"/>
      <c r="C18" s="7">
        <v>0.73</v>
      </c>
      <c r="D18" s="12">
        <f t="shared" si="0"/>
        <v>9.2190635451505</v>
      </c>
      <c r="E18" s="12">
        <f t="shared" si="1"/>
        <v>46.0953177257525</v>
      </c>
      <c r="F18" s="12"/>
      <c r="G18" s="16"/>
    </row>
    <row r="19" spans="2:7">
      <c r="B19" s="11"/>
      <c r="C19" s="7">
        <v>0.714</v>
      </c>
      <c r="D19" s="12">
        <f t="shared" si="0"/>
        <v>8.95150501672241</v>
      </c>
      <c r="E19" s="12">
        <f t="shared" si="1"/>
        <v>44.757525083612</v>
      </c>
      <c r="F19" s="12"/>
      <c r="G19" s="16"/>
    </row>
    <row r="21" spans="1:6">
      <c r="A21" t="s">
        <v>14</v>
      </c>
      <c r="B21" s="7"/>
      <c r="C21" s="7"/>
      <c r="D21" s="8" t="s">
        <v>13</v>
      </c>
      <c r="E21" s="17" t="s">
        <v>17</v>
      </c>
      <c r="F21" s="7"/>
    </row>
    <row r="22" spans="2:7">
      <c r="B22" s="11" t="s">
        <v>6</v>
      </c>
      <c r="C22" s="7">
        <v>0.475</v>
      </c>
      <c r="D22" s="12">
        <f t="shared" ref="D22:D33" si="2">(C22-0.1787)/0.0598</f>
        <v>4.95484949832776</v>
      </c>
      <c r="E22" s="12">
        <f t="shared" ref="E22:E33" si="3">D22*5</f>
        <v>24.7742474916388</v>
      </c>
      <c r="F22" s="12"/>
      <c r="G22" s="16"/>
    </row>
    <row r="23" spans="2:7">
      <c r="B23" s="11"/>
      <c r="C23" s="7">
        <v>0.524</v>
      </c>
      <c r="D23" s="12">
        <f t="shared" si="2"/>
        <v>5.7742474916388</v>
      </c>
      <c r="E23" s="12">
        <f t="shared" si="3"/>
        <v>28.871237458194</v>
      </c>
      <c r="F23" s="12"/>
      <c r="G23" s="16"/>
    </row>
    <row r="24" spans="2:7">
      <c r="B24" s="11"/>
      <c r="C24" s="7">
        <v>0.509</v>
      </c>
      <c r="D24" s="12">
        <f t="shared" si="2"/>
        <v>5.52341137123746</v>
      </c>
      <c r="E24" s="12">
        <f t="shared" si="3"/>
        <v>27.6170568561873</v>
      </c>
      <c r="F24" s="12"/>
      <c r="G24" s="16"/>
    </row>
    <row r="25" spans="2:7">
      <c r="B25" s="11" t="s">
        <v>7</v>
      </c>
      <c r="C25" s="7">
        <v>1.135</v>
      </c>
      <c r="D25" s="12">
        <f t="shared" si="2"/>
        <v>15.9916387959866</v>
      </c>
      <c r="E25" s="12">
        <f t="shared" si="3"/>
        <v>79.9581939799331</v>
      </c>
      <c r="F25" s="12"/>
      <c r="G25" s="16"/>
    </row>
    <row r="26" spans="2:7">
      <c r="B26" s="11"/>
      <c r="C26" s="7">
        <v>1.028</v>
      </c>
      <c r="D26" s="12">
        <f t="shared" si="2"/>
        <v>14.2023411371237</v>
      </c>
      <c r="E26" s="12">
        <f t="shared" si="3"/>
        <v>71.0117056856187</v>
      </c>
      <c r="F26" s="12"/>
      <c r="G26" s="16"/>
    </row>
    <row r="27" spans="2:7">
      <c r="B27" s="11"/>
      <c r="C27" s="7">
        <v>1.015</v>
      </c>
      <c r="D27" s="12">
        <f t="shared" si="2"/>
        <v>13.9849498327759</v>
      </c>
      <c r="E27" s="12">
        <f t="shared" si="3"/>
        <v>69.9247491638796</v>
      </c>
      <c r="F27" s="12"/>
      <c r="G27" s="16"/>
    </row>
    <row r="28" spans="2:7">
      <c r="B28" s="11" t="s">
        <v>8</v>
      </c>
      <c r="C28" s="7">
        <v>0.962</v>
      </c>
      <c r="D28" s="12">
        <f t="shared" si="2"/>
        <v>13.0986622073579</v>
      </c>
      <c r="E28" s="12">
        <f t="shared" si="3"/>
        <v>65.4933110367893</v>
      </c>
      <c r="F28" s="12"/>
      <c r="G28" s="16"/>
    </row>
    <row r="29" spans="2:7">
      <c r="B29" s="11"/>
      <c r="C29" s="7">
        <v>1.024</v>
      </c>
      <c r="D29" s="12">
        <f t="shared" si="2"/>
        <v>14.1354515050167</v>
      </c>
      <c r="E29" s="12">
        <f t="shared" si="3"/>
        <v>70.6772575250836</v>
      </c>
      <c r="F29" s="12"/>
      <c r="G29" s="16"/>
    </row>
    <row r="30" spans="2:7">
      <c r="B30" s="11"/>
      <c r="C30" s="7">
        <v>1.055</v>
      </c>
      <c r="D30" s="12">
        <f t="shared" si="2"/>
        <v>14.6538461538462</v>
      </c>
      <c r="E30" s="12">
        <f t="shared" si="3"/>
        <v>73.2692307692308</v>
      </c>
      <c r="F30" s="12"/>
      <c r="G30" s="16"/>
    </row>
    <row r="31" spans="2:7">
      <c r="B31" s="11" t="s">
        <v>9</v>
      </c>
      <c r="C31" s="7">
        <v>0.637</v>
      </c>
      <c r="D31" s="12">
        <f t="shared" si="2"/>
        <v>7.66387959866221</v>
      </c>
      <c r="E31" s="12">
        <f t="shared" si="3"/>
        <v>38.319397993311</v>
      </c>
      <c r="F31" s="12"/>
      <c r="G31" s="16"/>
    </row>
    <row r="32" spans="2:7">
      <c r="B32" s="11"/>
      <c r="C32" s="7">
        <v>0.666</v>
      </c>
      <c r="D32" s="12">
        <f t="shared" si="2"/>
        <v>8.14882943143813</v>
      </c>
      <c r="E32" s="12">
        <f t="shared" si="3"/>
        <v>40.7441471571906</v>
      </c>
      <c r="F32" s="12"/>
      <c r="G32" s="16"/>
    </row>
    <row r="33" spans="2:7">
      <c r="B33" s="11"/>
      <c r="C33" s="7">
        <v>0.608</v>
      </c>
      <c r="D33" s="12">
        <f t="shared" si="2"/>
        <v>7.17892976588629</v>
      </c>
      <c r="E33" s="12">
        <f t="shared" si="3"/>
        <v>35.8946488294314</v>
      </c>
      <c r="F33" s="12"/>
      <c r="G33" s="16"/>
    </row>
  </sheetData>
  <mergeCells count="8">
    <mergeCell ref="B8:B10"/>
    <mergeCell ref="B11:B13"/>
    <mergeCell ref="B14:B16"/>
    <mergeCell ref="B17:B19"/>
    <mergeCell ref="B22:B24"/>
    <mergeCell ref="B25:B27"/>
    <mergeCell ref="B28:B30"/>
    <mergeCell ref="B31:B3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B25" sqref="B25:B36"/>
    </sheetView>
  </sheetViews>
  <sheetFormatPr defaultColWidth="9" defaultRowHeight="13.5" outlineLevelCol="7"/>
  <cols>
    <col min="1" max="1" width="12.6666666666667" customWidth="1"/>
    <col min="3" max="3" width="9.08333333333333" customWidth="1"/>
  </cols>
  <sheetData>
    <row r="1" ht="26" customHeight="1" spans="1:7">
      <c r="A1" s="1"/>
      <c r="C1" s="13"/>
      <c r="D1" s="13"/>
      <c r="E1" s="13"/>
      <c r="F1" s="13"/>
      <c r="G1" s="13"/>
    </row>
    <row r="2" ht="26" customHeight="1" spans="1:7">
      <c r="A2" s="1"/>
      <c r="C2">
        <v>1</v>
      </c>
      <c r="D2">
        <v>2</v>
      </c>
      <c r="E2">
        <v>4</v>
      </c>
      <c r="F2">
        <v>5</v>
      </c>
      <c r="G2">
        <v>6</v>
      </c>
    </row>
    <row r="3" ht="14.25" spans="1:8">
      <c r="A3" s="1"/>
      <c r="C3">
        <v>0</v>
      </c>
      <c r="D3">
        <v>9.37</v>
      </c>
      <c r="E3">
        <v>18.75</v>
      </c>
      <c r="F3">
        <v>37.5</v>
      </c>
      <c r="G3">
        <v>75</v>
      </c>
      <c r="H3" t="s">
        <v>19</v>
      </c>
    </row>
    <row r="4" ht="14.25" spans="1:7">
      <c r="A4" s="1"/>
      <c r="C4">
        <v>0.047</v>
      </c>
      <c r="D4">
        <v>0.116</v>
      </c>
      <c r="E4">
        <v>0.497</v>
      </c>
      <c r="F4">
        <v>0.863</v>
      </c>
      <c r="G4">
        <v>1.732</v>
      </c>
    </row>
    <row r="7" spans="3:5">
      <c r="C7" s="14" t="s">
        <v>20</v>
      </c>
      <c r="D7" s="14"/>
      <c r="E7" s="14"/>
    </row>
    <row r="8" spans="2:6">
      <c r="B8" s="7"/>
      <c r="C8" s="7"/>
      <c r="D8" s="8"/>
      <c r="E8" s="7"/>
      <c r="F8" s="7"/>
    </row>
    <row r="9" ht="14.25" spans="2:6">
      <c r="B9" s="15"/>
      <c r="C9" s="7"/>
      <c r="D9" s="12"/>
      <c r="E9" s="12"/>
      <c r="F9" s="16"/>
    </row>
    <row r="10" ht="14.25" spans="1:6">
      <c r="A10" s="1" t="s">
        <v>12</v>
      </c>
      <c r="B10" s="7"/>
      <c r="C10" s="7"/>
      <c r="D10" s="8" t="s">
        <v>13</v>
      </c>
      <c r="E10" s="7"/>
      <c r="F10" s="7"/>
    </row>
    <row r="11" spans="2:7">
      <c r="B11" s="11" t="s">
        <v>6</v>
      </c>
      <c r="C11" s="7">
        <v>0.555</v>
      </c>
      <c r="D11" s="12">
        <f t="shared" ref="D11:D22" si="0">(C11-0.0021)/0.0231</f>
        <v>23.9350649350649</v>
      </c>
      <c r="E11" s="12"/>
      <c r="F11" s="12"/>
      <c r="G11" s="16"/>
    </row>
    <row r="12" spans="2:7">
      <c r="B12" s="11"/>
      <c r="C12" s="7">
        <v>0.563</v>
      </c>
      <c r="D12" s="12">
        <f t="shared" si="0"/>
        <v>24.2813852813853</v>
      </c>
      <c r="E12" s="12"/>
      <c r="F12" s="12"/>
      <c r="G12" s="16"/>
    </row>
    <row r="13" spans="2:7">
      <c r="B13" s="11"/>
      <c r="C13" s="7">
        <v>0.523</v>
      </c>
      <c r="D13" s="12">
        <f t="shared" si="0"/>
        <v>22.5497835497836</v>
      </c>
      <c r="E13" s="12"/>
      <c r="F13" s="12"/>
      <c r="G13" s="16"/>
    </row>
    <row r="14" spans="2:7">
      <c r="B14" s="11" t="s">
        <v>7</v>
      </c>
      <c r="C14" s="7">
        <v>0.314</v>
      </c>
      <c r="D14" s="12">
        <f t="shared" si="0"/>
        <v>13.5021645021645</v>
      </c>
      <c r="E14" s="12"/>
      <c r="F14" s="12"/>
      <c r="G14" s="16"/>
    </row>
    <row r="15" spans="2:7">
      <c r="B15" s="11"/>
      <c r="C15" s="7">
        <v>0.367</v>
      </c>
      <c r="D15" s="12">
        <f t="shared" si="0"/>
        <v>15.7965367965368</v>
      </c>
      <c r="E15" s="12"/>
      <c r="F15" s="12"/>
      <c r="G15" s="16"/>
    </row>
    <row r="16" spans="2:7">
      <c r="B16" s="11"/>
      <c r="C16" s="7">
        <v>0.299</v>
      </c>
      <c r="D16" s="12">
        <f t="shared" si="0"/>
        <v>12.8528138528139</v>
      </c>
      <c r="E16" s="12"/>
      <c r="F16" s="12"/>
      <c r="G16" s="16"/>
    </row>
    <row r="17" spans="2:7">
      <c r="B17" s="11" t="s">
        <v>8</v>
      </c>
      <c r="C17" s="7">
        <v>0.387</v>
      </c>
      <c r="D17" s="12">
        <f t="shared" si="0"/>
        <v>16.6623376623377</v>
      </c>
      <c r="E17" s="12"/>
      <c r="F17" s="12"/>
      <c r="G17" s="16"/>
    </row>
    <row r="18" spans="2:7">
      <c r="B18" s="11"/>
      <c r="C18" s="7">
        <v>0.31</v>
      </c>
      <c r="D18" s="12">
        <f t="shared" si="0"/>
        <v>13.3290043290043</v>
      </c>
      <c r="E18" s="12"/>
      <c r="F18" s="12"/>
      <c r="G18" s="16"/>
    </row>
    <row r="19" spans="2:7">
      <c r="B19" s="11"/>
      <c r="C19" s="7">
        <v>0.349</v>
      </c>
      <c r="D19" s="12">
        <f t="shared" si="0"/>
        <v>15.017316017316</v>
      </c>
      <c r="E19" s="12"/>
      <c r="F19" s="12"/>
      <c r="G19" s="16"/>
    </row>
    <row r="20" spans="2:7">
      <c r="B20" s="11" t="s">
        <v>9</v>
      </c>
      <c r="C20" s="7">
        <v>0.394</v>
      </c>
      <c r="D20" s="12">
        <f t="shared" si="0"/>
        <v>16.965367965368</v>
      </c>
      <c r="E20" s="12"/>
      <c r="F20" s="12"/>
      <c r="G20" s="16"/>
    </row>
    <row r="21" spans="2:7">
      <c r="B21" s="11"/>
      <c r="C21" s="7">
        <v>0.379</v>
      </c>
      <c r="D21" s="12">
        <f t="shared" si="0"/>
        <v>16.3160173160173</v>
      </c>
      <c r="E21" s="12"/>
      <c r="F21" s="12"/>
      <c r="G21" s="16"/>
    </row>
    <row r="22" spans="2:7">
      <c r="B22" s="11"/>
      <c r="C22" s="7">
        <v>0.412</v>
      </c>
      <c r="D22" s="12">
        <f t="shared" si="0"/>
        <v>17.7445887445887</v>
      </c>
      <c r="E22" s="12"/>
      <c r="F22" s="12"/>
      <c r="G22" s="16"/>
    </row>
    <row r="24" spans="1:6">
      <c r="A24" t="s">
        <v>14</v>
      </c>
      <c r="B24" s="7"/>
      <c r="C24" s="7"/>
      <c r="D24" s="8" t="s">
        <v>13</v>
      </c>
      <c r="E24" s="7"/>
      <c r="F24" s="7"/>
    </row>
    <row r="25" spans="2:7">
      <c r="B25" s="11" t="s">
        <v>6</v>
      </c>
      <c r="C25" s="7">
        <v>0.505</v>
      </c>
      <c r="D25" s="12">
        <f t="shared" ref="D25:D36" si="1">(C25-0.0021)/0.0231</f>
        <v>21.7705627705628</v>
      </c>
      <c r="E25" s="12"/>
      <c r="F25" s="12"/>
      <c r="G25" s="16"/>
    </row>
    <row r="26" spans="2:7">
      <c r="B26" s="11"/>
      <c r="C26" s="7">
        <v>0.562</v>
      </c>
      <c r="D26" s="12">
        <f t="shared" si="1"/>
        <v>24.2380952380952</v>
      </c>
      <c r="E26" s="12"/>
      <c r="F26" s="12"/>
      <c r="G26" s="16"/>
    </row>
    <row r="27" spans="2:7">
      <c r="B27" s="11"/>
      <c r="C27" s="7">
        <v>0.569</v>
      </c>
      <c r="D27" s="12">
        <f t="shared" si="1"/>
        <v>24.5411255411255</v>
      </c>
      <c r="E27" s="12"/>
      <c r="F27" s="12"/>
      <c r="G27" s="16"/>
    </row>
    <row r="28" spans="2:7">
      <c r="B28" s="11" t="s">
        <v>7</v>
      </c>
      <c r="C28" s="7">
        <v>0.199</v>
      </c>
      <c r="D28" s="12">
        <f t="shared" si="1"/>
        <v>8.52380952380953</v>
      </c>
      <c r="E28" s="12"/>
      <c r="F28" s="12"/>
      <c r="G28" s="16"/>
    </row>
    <row r="29" spans="2:7">
      <c r="B29" s="11"/>
      <c r="C29" s="7">
        <v>0.192</v>
      </c>
      <c r="D29" s="12">
        <f t="shared" si="1"/>
        <v>8.22077922077922</v>
      </c>
      <c r="E29" s="12"/>
      <c r="F29" s="12"/>
      <c r="G29" s="16"/>
    </row>
    <row r="30" spans="2:7">
      <c r="B30" s="11"/>
      <c r="C30" s="7">
        <v>0.268</v>
      </c>
      <c r="D30" s="12">
        <f t="shared" si="1"/>
        <v>11.5108225108225</v>
      </c>
      <c r="E30" s="12"/>
      <c r="F30" s="12"/>
      <c r="G30" s="16"/>
    </row>
    <row r="31" spans="2:7">
      <c r="B31" s="11" t="s">
        <v>8</v>
      </c>
      <c r="C31" s="7">
        <v>0.31</v>
      </c>
      <c r="D31" s="12">
        <f t="shared" si="1"/>
        <v>13.3290043290043</v>
      </c>
      <c r="E31" s="12"/>
      <c r="F31" s="12"/>
      <c r="G31" s="16"/>
    </row>
    <row r="32" spans="2:7">
      <c r="B32" s="11"/>
      <c r="C32" s="7">
        <v>0.194</v>
      </c>
      <c r="D32" s="12">
        <f t="shared" si="1"/>
        <v>8.30735930735931</v>
      </c>
      <c r="E32" s="12"/>
      <c r="F32" s="12"/>
      <c r="G32" s="16"/>
    </row>
    <row r="33" spans="2:7">
      <c r="B33" s="11"/>
      <c r="C33" s="7">
        <v>0.216</v>
      </c>
      <c r="D33" s="12">
        <f t="shared" si="1"/>
        <v>9.25974025974026</v>
      </c>
      <c r="E33" s="12"/>
      <c r="F33" s="12"/>
      <c r="G33" s="16"/>
    </row>
    <row r="34" spans="2:7">
      <c r="B34" s="11" t="s">
        <v>9</v>
      </c>
      <c r="C34" s="7">
        <v>0.489</v>
      </c>
      <c r="D34" s="12">
        <f t="shared" si="1"/>
        <v>21.0779220779221</v>
      </c>
      <c r="E34" s="12"/>
      <c r="F34" s="12"/>
      <c r="G34" s="16"/>
    </row>
    <row r="35" spans="2:7">
      <c r="B35" s="11"/>
      <c r="C35" s="7">
        <v>0.446</v>
      </c>
      <c r="D35" s="12">
        <f t="shared" si="1"/>
        <v>19.2164502164502</v>
      </c>
      <c r="E35" s="12"/>
      <c r="F35" s="12"/>
      <c r="G35" s="16"/>
    </row>
    <row r="36" spans="2:7">
      <c r="B36" s="11"/>
      <c r="C36" s="7">
        <v>0.474</v>
      </c>
      <c r="D36" s="12">
        <f t="shared" si="1"/>
        <v>20.4285714285714</v>
      </c>
      <c r="E36" s="12"/>
      <c r="F36" s="12"/>
      <c r="G36" s="16"/>
    </row>
  </sheetData>
  <mergeCells count="9">
    <mergeCell ref="C7:E7"/>
    <mergeCell ref="B11:B13"/>
    <mergeCell ref="B14:B16"/>
    <mergeCell ref="B17:B19"/>
    <mergeCell ref="B20:B22"/>
    <mergeCell ref="B25:B27"/>
    <mergeCell ref="B28:B30"/>
    <mergeCell ref="B31:B33"/>
    <mergeCell ref="B34:B3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E22" sqref="E22"/>
    </sheetView>
  </sheetViews>
  <sheetFormatPr defaultColWidth="9" defaultRowHeight="13.5"/>
  <cols>
    <col min="1" max="1" width="12.6666666666667" customWidth="1"/>
    <col min="6" max="6" width="12.6666666666667"/>
  </cols>
  <sheetData>
    <row r="1" ht="26" customHeight="1" spans="1:7">
      <c r="A1" s="1"/>
      <c r="C1" s="2"/>
      <c r="D1" s="2"/>
      <c r="E1" s="2"/>
      <c r="F1" s="2"/>
      <c r="G1" s="2"/>
    </row>
    <row r="2" ht="26" customHeight="1" spans="1:8">
      <c r="A2" s="1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ht="14.25" spans="1:9">
      <c r="A3" s="1"/>
      <c r="C3">
        <v>0</v>
      </c>
      <c r="D3">
        <v>1.56</v>
      </c>
      <c r="E3">
        <v>3.13</v>
      </c>
      <c r="F3">
        <v>6.25</v>
      </c>
      <c r="G3">
        <v>12.5</v>
      </c>
      <c r="H3">
        <v>25</v>
      </c>
      <c r="I3" t="s">
        <v>21</v>
      </c>
    </row>
    <row r="4" ht="14.25" spans="1:8">
      <c r="A4" s="1"/>
      <c r="C4">
        <v>0.021</v>
      </c>
      <c r="D4">
        <v>0.165</v>
      </c>
      <c r="E4">
        <v>0.312</v>
      </c>
      <c r="F4">
        <v>0.549</v>
      </c>
      <c r="G4">
        <v>0.923</v>
      </c>
      <c r="H4">
        <v>1.621</v>
      </c>
    </row>
    <row r="7" ht="14.25" spans="2:6">
      <c r="B7" s="3"/>
      <c r="C7" s="4"/>
      <c r="D7" s="5"/>
      <c r="E7" s="5"/>
      <c r="F7" s="6"/>
    </row>
    <row r="8" ht="14.25" spans="1:7">
      <c r="A8" s="1" t="s">
        <v>12</v>
      </c>
      <c r="B8" s="7"/>
      <c r="C8" s="7"/>
      <c r="D8" s="8" t="s">
        <v>13</v>
      </c>
      <c r="E8" s="9" t="s">
        <v>22</v>
      </c>
      <c r="F8" s="4"/>
      <c r="G8" s="10"/>
    </row>
    <row r="9" ht="14" customHeight="1" spans="2:7">
      <c r="B9" s="11" t="s">
        <v>6</v>
      </c>
      <c r="C9" s="7">
        <v>0.463</v>
      </c>
      <c r="D9" s="12">
        <f t="shared" ref="D9:D20" si="0">(C9-0.0913)/0.0628</f>
        <v>5.9187898089172</v>
      </c>
      <c r="E9" s="12">
        <f>D9*2</f>
        <v>11.8375796178344</v>
      </c>
      <c r="F9" s="5"/>
      <c r="G9" s="6"/>
    </row>
    <row r="10" ht="14" customHeight="1" spans="2:7">
      <c r="B10" s="11"/>
      <c r="C10" s="7">
        <v>0.481</v>
      </c>
      <c r="D10" s="12">
        <f t="shared" si="0"/>
        <v>6.20541401273885</v>
      </c>
      <c r="E10" s="12">
        <f t="shared" ref="E9:E20" si="1">D10*2</f>
        <v>12.4108280254777</v>
      </c>
      <c r="F10" s="5"/>
      <c r="G10" s="6"/>
    </row>
    <row r="11" ht="14" customHeight="1" spans="2:7">
      <c r="B11" s="11"/>
      <c r="C11" s="7">
        <v>0.442</v>
      </c>
      <c r="D11" s="12">
        <f t="shared" si="0"/>
        <v>5.5843949044586</v>
      </c>
      <c r="E11" s="12">
        <f t="shared" si="1"/>
        <v>11.1687898089172</v>
      </c>
      <c r="F11" s="5"/>
      <c r="G11" s="6"/>
    </row>
    <row r="12" ht="14" customHeight="1" spans="2:7">
      <c r="B12" s="11" t="s">
        <v>7</v>
      </c>
      <c r="C12" s="7">
        <v>0.902</v>
      </c>
      <c r="D12" s="12">
        <f t="shared" si="0"/>
        <v>12.9092356687898</v>
      </c>
      <c r="E12" s="12">
        <f t="shared" si="1"/>
        <v>25.8184713375796</v>
      </c>
      <c r="F12" s="5"/>
      <c r="G12" s="6"/>
    </row>
    <row r="13" ht="14" customHeight="1" spans="2:7">
      <c r="B13" s="11"/>
      <c r="C13" s="7">
        <v>0.963</v>
      </c>
      <c r="D13" s="12">
        <f t="shared" si="0"/>
        <v>13.8805732484076</v>
      </c>
      <c r="E13" s="12">
        <f t="shared" si="1"/>
        <v>27.7611464968153</v>
      </c>
      <c r="F13" s="5"/>
      <c r="G13" s="6"/>
    </row>
    <row r="14" ht="14" customHeight="1" spans="2:7">
      <c r="B14" s="11"/>
      <c r="C14" s="7">
        <v>0.946</v>
      </c>
      <c r="D14" s="12">
        <f t="shared" si="0"/>
        <v>13.609872611465</v>
      </c>
      <c r="E14" s="12">
        <f t="shared" si="1"/>
        <v>27.2197452229299</v>
      </c>
      <c r="F14" s="5"/>
      <c r="G14" s="6"/>
    </row>
    <row r="15" ht="14" customHeight="1" spans="2:7">
      <c r="B15" s="11" t="s">
        <v>8</v>
      </c>
      <c r="C15" s="7">
        <v>0.98</v>
      </c>
      <c r="D15" s="12">
        <f t="shared" si="0"/>
        <v>14.1512738853503</v>
      </c>
      <c r="E15" s="12">
        <f t="shared" si="1"/>
        <v>28.3025477707006</v>
      </c>
      <c r="F15" s="5"/>
      <c r="G15" s="6"/>
    </row>
    <row r="16" ht="14" customHeight="1" spans="2:7">
      <c r="B16" s="11"/>
      <c r="C16" s="7">
        <v>0.961</v>
      </c>
      <c r="D16" s="12">
        <f t="shared" si="0"/>
        <v>13.8487261146497</v>
      </c>
      <c r="E16" s="12">
        <f t="shared" si="1"/>
        <v>27.6974522292994</v>
      </c>
      <c r="F16" s="5"/>
      <c r="G16" s="6"/>
    </row>
    <row r="17" ht="14" customHeight="1" spans="2:7">
      <c r="B17" s="11"/>
      <c r="C17" s="7">
        <v>0.906</v>
      </c>
      <c r="D17" s="12">
        <f t="shared" si="0"/>
        <v>12.9729299363057</v>
      </c>
      <c r="E17" s="12">
        <f t="shared" si="1"/>
        <v>25.9458598726115</v>
      </c>
      <c r="F17" s="5"/>
      <c r="G17" s="6"/>
    </row>
    <row r="18" ht="14" customHeight="1" spans="2:7">
      <c r="B18" s="11" t="s">
        <v>9</v>
      </c>
      <c r="C18" s="7">
        <v>0.915</v>
      </c>
      <c r="D18" s="12">
        <f t="shared" si="0"/>
        <v>13.1162420382166</v>
      </c>
      <c r="E18" s="12">
        <f t="shared" si="1"/>
        <v>26.2324840764331</v>
      </c>
      <c r="F18" s="5"/>
      <c r="G18" s="6"/>
    </row>
    <row r="19" ht="14" customHeight="1" spans="2:7">
      <c r="B19" s="11"/>
      <c r="C19" s="7">
        <v>0.76</v>
      </c>
      <c r="D19" s="12">
        <f t="shared" si="0"/>
        <v>10.6480891719745</v>
      </c>
      <c r="E19" s="12">
        <f t="shared" si="1"/>
        <v>21.296178343949</v>
      </c>
      <c r="F19" s="5"/>
      <c r="G19" s="6"/>
    </row>
    <row r="20" ht="14" customHeight="1" spans="2:7">
      <c r="B20" s="11"/>
      <c r="C20" s="7">
        <v>0.827</v>
      </c>
      <c r="D20" s="12">
        <f t="shared" si="0"/>
        <v>11.7149681528662</v>
      </c>
      <c r="E20" s="12">
        <f t="shared" si="1"/>
        <v>23.4299363057325</v>
      </c>
      <c r="F20" s="5"/>
      <c r="G20" s="6"/>
    </row>
    <row r="22" spans="1:7">
      <c r="A22" t="s">
        <v>14</v>
      </c>
      <c r="B22" s="7"/>
      <c r="C22" s="7"/>
      <c r="D22" s="8" t="s">
        <v>13</v>
      </c>
      <c r="E22" s="9" t="s">
        <v>22</v>
      </c>
      <c r="F22" s="4"/>
      <c r="G22" s="10"/>
    </row>
    <row r="23" ht="14" customHeight="1" spans="2:7">
      <c r="B23" s="11" t="s">
        <v>6</v>
      </c>
      <c r="C23" s="7">
        <v>0.423</v>
      </c>
      <c r="D23" s="12">
        <f t="shared" ref="D23:D34" si="2">(C23-0.0913)/0.0628</f>
        <v>5.28184713375796</v>
      </c>
      <c r="E23" s="12">
        <f t="shared" ref="E23:E34" si="3">D23*2</f>
        <v>10.5636942675159</v>
      </c>
      <c r="F23" s="5"/>
      <c r="G23" s="6"/>
    </row>
    <row r="24" ht="14" customHeight="1" spans="2:7">
      <c r="B24" s="11"/>
      <c r="C24" s="7">
        <v>0.488</v>
      </c>
      <c r="D24" s="12">
        <f t="shared" si="2"/>
        <v>6.31687898089172</v>
      </c>
      <c r="E24" s="12">
        <f t="shared" si="3"/>
        <v>12.6337579617834</v>
      </c>
      <c r="F24" s="5"/>
      <c r="G24" s="6"/>
    </row>
    <row r="25" ht="14" customHeight="1" spans="2:7">
      <c r="B25" s="11"/>
      <c r="C25" s="7">
        <v>0.469</v>
      </c>
      <c r="D25" s="12">
        <f t="shared" si="2"/>
        <v>6.01433121019108</v>
      </c>
      <c r="E25" s="12">
        <f t="shared" si="3"/>
        <v>12.0286624203822</v>
      </c>
      <c r="F25" s="5"/>
      <c r="G25" s="6"/>
    </row>
    <row r="26" ht="14" customHeight="1" spans="2:7">
      <c r="B26" s="11" t="s">
        <v>7</v>
      </c>
      <c r="C26" s="7">
        <v>1.137</v>
      </c>
      <c r="D26" s="12">
        <f t="shared" si="2"/>
        <v>16.6512738853503</v>
      </c>
      <c r="E26" s="12">
        <f t="shared" si="3"/>
        <v>33.3025477707006</v>
      </c>
      <c r="F26" s="5"/>
      <c r="G26" s="6"/>
    </row>
    <row r="27" ht="14" customHeight="1" spans="2:7">
      <c r="B27" s="11"/>
      <c r="C27" s="7">
        <v>1.278</v>
      </c>
      <c r="D27" s="12">
        <f t="shared" si="2"/>
        <v>18.8964968152866</v>
      </c>
      <c r="E27" s="12">
        <f t="shared" si="3"/>
        <v>37.7929936305733</v>
      </c>
      <c r="F27" s="5"/>
      <c r="G27" s="6"/>
    </row>
    <row r="28" ht="14" customHeight="1" spans="2:7">
      <c r="B28" s="11"/>
      <c r="C28" s="7">
        <v>1.193</v>
      </c>
      <c r="D28" s="12">
        <f t="shared" si="2"/>
        <v>17.5429936305733</v>
      </c>
      <c r="E28" s="12">
        <f t="shared" si="3"/>
        <v>35.0859872611465</v>
      </c>
      <c r="F28" s="5"/>
      <c r="G28" s="6"/>
    </row>
    <row r="29" ht="14" customHeight="1" spans="2:7">
      <c r="B29" s="11" t="s">
        <v>8</v>
      </c>
      <c r="C29" s="7">
        <v>1.209</v>
      </c>
      <c r="D29" s="12">
        <f t="shared" si="2"/>
        <v>17.7977707006369</v>
      </c>
      <c r="E29" s="12">
        <f t="shared" si="3"/>
        <v>35.5955414012739</v>
      </c>
      <c r="F29" s="5"/>
      <c r="G29" s="6"/>
    </row>
    <row r="30" ht="14" customHeight="1" spans="2:7">
      <c r="B30" s="11"/>
      <c r="C30" s="7">
        <v>1.222</v>
      </c>
      <c r="D30" s="12">
        <f t="shared" si="2"/>
        <v>18.0047770700637</v>
      </c>
      <c r="E30" s="12">
        <f t="shared" si="3"/>
        <v>36.0095541401274</v>
      </c>
      <c r="F30" s="5"/>
      <c r="G30" s="6"/>
    </row>
    <row r="31" ht="14" customHeight="1" spans="2:7">
      <c r="B31" s="11"/>
      <c r="C31" s="7">
        <v>1.291</v>
      </c>
      <c r="D31" s="12">
        <f t="shared" si="2"/>
        <v>19.1035031847134</v>
      </c>
      <c r="E31" s="12">
        <f t="shared" si="3"/>
        <v>38.2070063694268</v>
      </c>
      <c r="F31" s="5"/>
      <c r="G31" s="6"/>
    </row>
    <row r="32" ht="14" customHeight="1" spans="2:7">
      <c r="B32" s="11" t="s">
        <v>9</v>
      </c>
      <c r="C32" s="7">
        <v>0.722</v>
      </c>
      <c r="D32" s="12">
        <f t="shared" si="2"/>
        <v>10.0429936305732</v>
      </c>
      <c r="E32" s="12">
        <f t="shared" si="3"/>
        <v>20.0859872611465</v>
      </c>
      <c r="F32" s="5"/>
      <c r="G32" s="6"/>
    </row>
    <row r="33" ht="14" customHeight="1" spans="2:7">
      <c r="B33" s="11"/>
      <c r="C33" s="7">
        <v>0.609</v>
      </c>
      <c r="D33" s="12">
        <f t="shared" si="2"/>
        <v>8.24363057324841</v>
      </c>
      <c r="E33" s="12">
        <f t="shared" si="3"/>
        <v>16.4872611464968</v>
      </c>
      <c r="F33" s="5"/>
      <c r="G33" s="6"/>
    </row>
    <row r="34" ht="14" customHeight="1" spans="2:7">
      <c r="B34" s="11"/>
      <c r="C34" s="7">
        <v>0.704</v>
      </c>
      <c r="D34" s="12">
        <f t="shared" si="2"/>
        <v>9.75636942675159</v>
      </c>
      <c r="E34" s="12">
        <f t="shared" si="3"/>
        <v>19.5127388535032</v>
      </c>
      <c r="F34" s="5"/>
      <c r="G34" s="6"/>
    </row>
    <row r="35" spans="5:5">
      <c r="E35" s="5"/>
    </row>
  </sheetData>
  <mergeCells count="8">
    <mergeCell ref="B9:B11"/>
    <mergeCell ref="B12:B14"/>
    <mergeCell ref="B15:B17"/>
    <mergeCell ref="B18:B20"/>
    <mergeCell ref="B23:B25"/>
    <mergeCell ref="B26:B28"/>
    <mergeCell ref="B29:B31"/>
    <mergeCell ref="B32:B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C-ROS</vt:lpstr>
      <vt:lpstr>C-SOD</vt:lpstr>
      <vt:lpstr>C-MDA</vt:lpstr>
      <vt:lpstr>C-E2</vt:lpstr>
      <vt:lpstr>C-FSH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2021-05-08T08:39:00Z</dcterms:created>
  <dcterms:modified xsi:type="dcterms:W3CDTF">2023-06-09T02:23:24Z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974AE9E4864E4D52BD66FCDE6535BFFA</vt:lpwstr>
  </property>
  <property fmtid="{D5CDD505-2E9C-101B-9397-08002B2CF9AE}" pid="3" name="KSOProductBuildVer">
    <vt:lpwstr>2052-11.1.0.14309</vt:lpwstr>
  </property>
</Properties>
</file>